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R:\D_III\E\02_Ausschreibungen\Ausschreibungen-2026\Juli_A 301_26_129_Entsorgung_gefährlicher_Abfälle_Unterlagen_22.07_Veröffentlichung_31.07\versenden\"/>
    </mc:Choice>
  </mc:AlternateContent>
  <xr:revisionPtr revIDLastSave="0" documentId="8_{B877593E-93F0-47DF-A245-9943EF57A6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eisblat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 l="1"/>
</calcChain>
</file>

<file path=xl/sharedStrings.xml><?xml version="1.0" encoding="utf-8"?>
<sst xmlns="http://schemas.openxmlformats.org/spreadsheetml/2006/main" count="70" uniqueCount="55">
  <si>
    <t>Preisblatt</t>
  </si>
  <si>
    <t>Entsorgung von gefährlichen Abfällen
an der Technischen Universität Darmstadt</t>
  </si>
  <si>
    <t>POS.</t>
  </si>
  <si>
    <t>BESCHREIBUNG</t>
  </si>
  <si>
    <t>Einzelpreis
(netto) in EUR</t>
  </si>
  <si>
    <t>Gesamtpreis/Jahr (netto) in EUR</t>
  </si>
  <si>
    <t>Metall- und Kunststoffemballagen</t>
  </si>
  <si>
    <t>GESAMT</t>
  </si>
  <si>
    <t>AVV Nummer</t>
  </si>
  <si>
    <t>Bemerkungen zur Anlieferungsform</t>
  </si>
  <si>
    <t>Laugengemische, organisch verunreinigt</t>
  </si>
  <si>
    <t>zugelassene Gebinde max. 30 l Spundloch-Gebinde auf Palette</t>
  </si>
  <si>
    <t>Anlieferung als Fassware auf Palette oder , 5 l Kanister eingestellt in Gitterbox</t>
  </si>
  <si>
    <t>Chromschwefelsäure</t>
  </si>
  <si>
    <t>Laborchemikalienreste</t>
  </si>
  <si>
    <t>Anlieferung als Fassware auf Palette</t>
  </si>
  <si>
    <t>Härter/Produkte mit organischen Peroxiden</t>
  </si>
  <si>
    <t>Farbreste</t>
  </si>
  <si>
    <t>zugelassene Gebinde mit max. 60 kg Abfallgewicht, als Fassware oder eingestellt im ASP/IBC</t>
  </si>
  <si>
    <t>Org. Lösungsm. mit Salz- und Schwefelsäure, halogenhaltig</t>
  </si>
  <si>
    <t>Bohr- u. Schleifölemulsionen</t>
  </si>
  <si>
    <t>Schlammgehalt bis 10 %</t>
  </si>
  <si>
    <t>Lösemittelgemische</t>
  </si>
  <si>
    <t>Anlieferung 5l Kanister in Gitterbox Chlorzuschlag bis 10 %</t>
  </si>
  <si>
    <t>Lösemittelhaltige Chromatographieabfälle</t>
  </si>
  <si>
    <t>Anlieferung als Fassware auf Pallette</t>
  </si>
  <si>
    <t>Lösemittelschlämme</t>
  </si>
  <si>
    <t>Anlieferung im TSW Schlammgehalt &lt; 10 %</t>
  </si>
  <si>
    <t>Laborchemikalienreste, organisch</t>
  </si>
  <si>
    <t>Laugengemische</t>
  </si>
  <si>
    <t>Ethidiumbromidhaltige Abfälle</t>
  </si>
  <si>
    <t>Filterpapiere</t>
  </si>
  <si>
    <t>Anlieferung im ASP/IBC</t>
  </si>
  <si>
    <t>PCB-haltige Kleinkondensatoren &lt;1kg</t>
  </si>
  <si>
    <t>Metallschmelzabfälle mit organischen Beimengungen</t>
  </si>
  <si>
    <t>Leim- und Klebemittelabfälle</t>
  </si>
  <si>
    <t>Asche aus Versuchsanlage</t>
  </si>
  <si>
    <t>zugelassene Gebinde mit max. 100 kg Abfallgewicht</t>
  </si>
  <si>
    <t>nach Absprache</t>
  </si>
  <si>
    <t>Röntgenröhren mit Berylliumfenstern</t>
  </si>
  <si>
    <t>Tierkadaver ( Material der Kategorie 1 - Nur zur Entsorgung)</t>
  </si>
  <si>
    <t>zugelassene Gebinde mit max. 60 kg Abfallgewicht</t>
  </si>
  <si>
    <t>Metalle mit Bohrölanhaftungen</t>
  </si>
  <si>
    <t>Anlieferung im Container</t>
  </si>
  <si>
    <t>Quecksilberhaltige Rückstände (Glasbruch und Aufsaugmaterial)</t>
  </si>
  <si>
    <t>Anlieferung im ASP/IBC oder auf Palette</t>
  </si>
  <si>
    <t>Anlieferung im TSW inkl. Heizwert- und Chlorzuschlag bis 10%</t>
  </si>
  <si>
    <t>Anlieferung zugelassene Gebinde max. 30 l Spundloch-Gebinde auf Palette Chlorzuschlag bis 10 %</t>
  </si>
  <si>
    <t>nicht mehr verwendungsfähige Stoffe (Fehlchargen, Lagerhüter, etc.)</t>
  </si>
  <si>
    <t>CO2-Abgabe pro Tonne CO2, soweit schon bekannt</t>
  </si>
  <si>
    <t>Kondensatoren &lt; 1 kg eingestellt in 200-l Faß max. 100 kg Gesamtgewicht auf Palette</t>
  </si>
  <si>
    <t>zugelassene Gebinde mit max. 30 kg Abfallgewicht auf Palette</t>
  </si>
  <si>
    <t>zugelassene Gebinde mit max. 60 kg Abfallgewicht auf Palette</t>
  </si>
  <si>
    <t>Anzahl der geplanten Einheiten pro Jahr 
in Tonnen</t>
  </si>
  <si>
    <t>Einzelpreis (netto) 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</si>
</sst>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9"/>
      <name val="Arial"/>
    </font>
    <font>
      <b/>
      <sz val="9"/>
      <name val="Arial"/>
    </font>
    <font>
      <sz val="10"/>
      <color theme="1"/>
      <name val="Arial"/>
    </font>
    <font>
      <b/>
      <sz val="10"/>
      <color theme="1"/>
      <name val="Arial"/>
    </font>
    <font>
      <b/>
      <u/>
      <sz val="10"/>
      <color theme="1"/>
      <name val="Arial"/>
    </font>
    <font>
      <b/>
      <sz val="10"/>
      <color rgb="FFC00000"/>
      <name val="Arial"/>
    </font>
    <font>
      <sz val="9"/>
      <name val="Arial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 applyFill="0" applyProtection="0"/>
    <xf numFmtId="0" fontId="6" fillId="0" borderId="0" applyFill="0" applyProtection="0"/>
    <xf numFmtId="44" fontId="6" fillId="0" borderId="0" applyFont="0" applyFill="0" applyBorder="0" applyProtection="0"/>
  </cellStyleXfs>
  <cellXfs count="32">
    <xf numFmtId="0" fontId="0" fillId="0" borderId="0" xfId="0" applyProtection="1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left" vertical="center" wrapText="1"/>
    </xf>
    <xf numFmtId="44" fontId="0" fillId="3" borderId="2" xfId="2" applyFont="1" applyFill="1" applyBorder="1" applyAlignment="1" applyProtection="1">
      <alignment horizontal="right" vertical="center"/>
    </xf>
    <xf numFmtId="0" fontId="0" fillId="0" borderId="2" xfId="0" quotePrefix="1" applyBorder="1" applyAlignment="1" applyProtection="1">
      <alignment horizontal="left" vertical="center"/>
    </xf>
    <xf numFmtId="16" fontId="7" fillId="0" borderId="2" xfId="0" quotePrefix="1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16" fontId="0" fillId="0" borderId="2" xfId="0" quotePrefix="1" applyNumberFormat="1" applyBorder="1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7" fillId="0" borderId="2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</xf>
    <xf numFmtId="44" fontId="7" fillId="4" borderId="2" xfId="2" applyFont="1" applyFill="1" applyBorder="1" applyProtection="1">
      <protection locked="0"/>
    </xf>
    <xf numFmtId="44" fontId="0" fillId="2" borderId="2" xfId="2" applyFont="1" applyFill="1" applyBorder="1" applyAlignment="1" applyProtection="1">
      <alignment vertical="center"/>
      <protection locked="0"/>
    </xf>
    <xf numFmtId="44" fontId="9" fillId="3" borderId="3" xfId="0" applyNumberFormat="1" applyFont="1" applyFill="1" applyBorder="1" applyAlignment="1" applyProtection="1">
      <alignment horizontal="right" vertical="center"/>
    </xf>
    <xf numFmtId="0" fontId="9" fillId="0" borderId="3" xfId="0" applyFont="1" applyBorder="1" applyAlignment="1" applyProtection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3">
    <cellStyle name="Standard" xfId="0" builtinId="0"/>
    <cellStyle name="Standard 2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78741</xdr:rowOff>
    </xdr:from>
    <xdr:to>
      <xdr:col>7</xdr:col>
      <xdr:colOff>6350</xdr:colOff>
      <xdr:row>14</xdr:row>
      <xdr:rowOff>85725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 bwMode="auto">
        <a:xfrm>
          <a:off x="19050" y="612141"/>
          <a:ext cx="7978775" cy="19500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de-DE" sz="1000" b="0" i="0" u="none" strike="noStrike" cap="none" spc="0">
              <a:ln>
                <a:noFill/>
              </a:ln>
              <a:solidFill>
                <a:prstClr val="black"/>
              </a:solidFill>
              <a:latin typeface="Arial"/>
              <a:ea typeface="Arial"/>
              <a:cs typeface="Arial"/>
            </a:rPr>
            <a:t>Die vom Bieter auszufüllenden Zellen sind gelb markiert. Die blau markierten Zellen berechnen sich automatisch. Die übrigen Teile des Preisblattes sind mit einem Schreibschutz versehen.</a:t>
          </a:r>
          <a:endParaRPr/>
        </a:p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de-DE" sz="1000" b="0" i="0" u="none" strike="noStrike" cap="none" spc="0">
            <a:ln>
              <a:noFill/>
            </a:ln>
            <a:solidFill>
              <a:prstClr val="black"/>
            </a:solidFill>
            <a:latin typeface="Arial"/>
            <a:ea typeface="Arial"/>
            <a:cs typeface="Arial"/>
          </a:endParaRPr>
        </a:p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de-DE" sz="1000" b="0" i="0" u="none" strike="noStrike" cap="none" spc="0">
              <a:ln>
                <a:noFill/>
              </a:ln>
              <a:solidFill>
                <a:prstClr val="black"/>
              </a:solidFill>
              <a:latin typeface="Arial"/>
              <a:ea typeface="Arial"/>
              <a:cs typeface="Arial"/>
            </a:rPr>
            <a:t>Es sind ausschließlich Nettopreise anzugeben.</a:t>
          </a:r>
          <a:endParaRPr/>
        </a:p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de-DE" sz="1000" b="0" i="0" u="none" strike="noStrike" cap="none" spc="0">
              <a:ln>
                <a:noFill/>
              </a:ln>
              <a:solidFill>
                <a:prstClr val="black"/>
              </a:solidFill>
              <a:latin typeface="Arial"/>
              <a:ea typeface="Arial"/>
              <a:cs typeface="Arial"/>
            </a:rPr>
            <a:t>Eventuell anfallende (Neben-) Kosten sind vollumfänglich in die Einzelpreise einzurechnen. Eine gesonderte Vergütung erfolgt nicht.</a:t>
          </a:r>
          <a:endParaRPr/>
        </a:p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de-DE" sz="1000" b="0" i="0" u="none" strike="noStrike" cap="none" spc="0">
            <a:ln>
              <a:noFill/>
            </a:ln>
            <a:solidFill>
              <a:schemeClr val="dk1"/>
            </a:solidFill>
            <a:latin typeface="Arial"/>
            <a:ea typeface="Arial"/>
            <a:cs typeface="Arial"/>
          </a:endParaRPr>
        </a:p>
        <a:p>
          <a:pPr>
            <a:defRPr/>
          </a:pPr>
          <a:r>
            <a:rPr lang="de-DE" sz="1000" b="1" i="0" u="sng">
              <a:solidFill>
                <a:schemeClr val="dk1"/>
              </a:solidFill>
              <a:latin typeface="Arial"/>
              <a:ea typeface="Arial"/>
              <a:cs typeface="Arial"/>
            </a:rPr>
            <a:t>Achtung:</a:t>
          </a:r>
          <a:endParaRPr lang="de-DE" sz="1000">
            <a:latin typeface="Arial"/>
            <a:cs typeface="Arial"/>
          </a:endParaRPr>
        </a:p>
        <a:p>
          <a:pPr>
            <a:defRPr/>
          </a:pPr>
          <a:r>
            <a:rPr lang="de-DE" sz="1000" b="1" i="0">
              <a:solidFill>
                <a:schemeClr val="dk1"/>
              </a:solidFill>
              <a:latin typeface="Arial"/>
              <a:ea typeface="Arial"/>
              <a:cs typeface="Arial"/>
            </a:rPr>
            <a:t>Die nachstehenden Mengenangaben sind nur zum Zwecke der Kalkulation und Angebotswertung gedacht. Es wird hiermit keine Abnahmeverpflichtung garantiert!</a:t>
          </a:r>
          <a:endParaRPr lang="de-DE" sz="1000" b="0" i="0" u="none" strike="noStrike" cap="none" spc="0">
            <a:ln>
              <a:noFill/>
            </a:ln>
            <a:solidFill>
              <a:prstClr val="black"/>
            </a:solidFill>
            <a:latin typeface="Arial"/>
            <a:ea typeface="Arial"/>
            <a:cs typeface="Arial"/>
          </a:endParaRPr>
        </a:p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de-DE" sz="1000" b="0" i="0" u="none" strike="noStrike" cap="none" spc="0">
            <a:ln>
              <a:noFill/>
            </a:ln>
            <a:solidFill>
              <a:prstClr val="black"/>
            </a:solidFill>
            <a:latin typeface="Arial"/>
            <a:ea typeface="Arial"/>
            <a:cs typeface="Arial"/>
          </a:endParaRPr>
        </a:p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de-DE" sz="1000" b="0" i="0" u="none" strike="noStrike" cap="none" spc="0">
            <a:ln>
              <a:noFill/>
            </a:ln>
            <a:solidFill>
              <a:prstClr val="black"/>
            </a:solidFill>
            <a:latin typeface="Arial"/>
            <a:ea typeface="Arial"/>
            <a:cs typeface="Arial"/>
          </a:endParaRPr>
        </a:p>
        <a:p>
          <a:pPr marL="0" marR="0" lvl="0" indent="0" defTabSz="91440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de-DE" sz="1000" b="0" i="0" u="none" strike="noStrike" cap="none" spc="0">
            <a:ln>
              <a:noFill/>
            </a:ln>
            <a:solidFill>
              <a:prstClr val="black"/>
            </a:solidFill>
            <a:latin typeface="Arial"/>
            <a:ea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tabSelected="1" topLeftCell="A37" workbookViewId="0">
      <selection activeCell="K44" sqref="K44"/>
    </sheetView>
  </sheetViews>
  <sheetFormatPr baseColWidth="10" defaultColWidth="9.125" defaultRowHeight="12" x14ac:dyDescent="0.2"/>
  <cols>
    <col min="1" max="1" width="5" style="1" bestFit="1" customWidth="1"/>
    <col min="2" max="2" width="51.75" style="18" bestFit="1" customWidth="1"/>
    <col min="3" max="3" width="15.375" style="2" bestFit="1" customWidth="1"/>
    <col min="4" max="4" width="18.125" style="2" bestFit="1" customWidth="1"/>
    <col min="5" max="5" width="23.125" style="2" customWidth="1"/>
    <col min="6" max="6" width="11.875" style="3" bestFit="1" customWidth="1"/>
    <col min="7" max="7" width="23.375" style="3" bestFit="1" customWidth="1"/>
    <col min="8" max="8" width="9.125" style="1" customWidth="1"/>
    <col min="9" max="16384" width="9.125" style="1"/>
  </cols>
  <sheetData>
    <row r="1" spans="1:8" s="4" customFormat="1" ht="13.2" x14ac:dyDescent="0.2">
      <c r="A1" s="28" t="s">
        <v>0</v>
      </c>
      <c r="B1" s="28"/>
      <c r="C1" s="28"/>
      <c r="D1" s="28"/>
      <c r="E1" s="28"/>
      <c r="F1" s="28"/>
      <c r="G1" s="28"/>
    </row>
    <row r="2" spans="1:8" s="4" customFormat="1" ht="13.2" x14ac:dyDescent="0.2">
      <c r="A2" s="29" t="s">
        <v>1</v>
      </c>
      <c r="B2" s="28"/>
      <c r="C2" s="28"/>
      <c r="D2" s="28"/>
      <c r="E2" s="28"/>
      <c r="F2" s="28"/>
      <c r="G2" s="28"/>
    </row>
    <row r="3" spans="1:8" s="4" customFormat="1" ht="13.2" x14ac:dyDescent="0.2">
      <c r="B3" s="15"/>
      <c r="C3" s="5"/>
      <c r="D3" s="5"/>
      <c r="E3" s="5"/>
      <c r="F3" s="6"/>
      <c r="G3" s="6"/>
    </row>
    <row r="4" spans="1:8" s="4" customFormat="1" ht="13.2" x14ac:dyDescent="0.2">
      <c r="B4" s="15"/>
      <c r="C4" s="5"/>
      <c r="D4" s="5"/>
      <c r="E4" s="5"/>
      <c r="F4" s="6"/>
      <c r="G4" s="6"/>
    </row>
    <row r="5" spans="1:8" s="4" customFormat="1" ht="13.2" x14ac:dyDescent="0.2">
      <c r="B5" s="15"/>
      <c r="C5" s="5"/>
      <c r="D5" s="5"/>
      <c r="E5" s="5"/>
      <c r="F5" s="6"/>
      <c r="G5" s="6"/>
    </row>
    <row r="6" spans="1:8" s="4" customFormat="1" ht="13.2" x14ac:dyDescent="0.2">
      <c r="B6" s="15"/>
      <c r="C6" s="5"/>
      <c r="D6" s="5"/>
      <c r="E6" s="5"/>
      <c r="F6" s="6"/>
      <c r="G6" s="6"/>
    </row>
    <row r="7" spans="1:8" s="4" customFormat="1" ht="13.2" x14ac:dyDescent="0.2">
      <c r="A7" s="30"/>
      <c r="B7" s="30"/>
      <c r="C7" s="5"/>
      <c r="D7" s="5"/>
      <c r="E7" s="5"/>
      <c r="F7" s="6"/>
      <c r="G7" s="6"/>
      <c r="H7" s="7"/>
    </row>
    <row r="8" spans="1:8" s="4" customFormat="1" ht="13.2" x14ac:dyDescent="0.2">
      <c r="A8" s="31"/>
      <c r="B8" s="31"/>
      <c r="C8" s="31"/>
      <c r="D8" s="31"/>
      <c r="E8" s="31"/>
      <c r="F8" s="31"/>
      <c r="G8" s="31"/>
    </row>
    <row r="9" spans="1:8" s="4" customFormat="1" ht="13.2" x14ac:dyDescent="0.2">
      <c r="A9" s="31"/>
      <c r="B9" s="31"/>
      <c r="C9" s="31"/>
      <c r="D9" s="31"/>
      <c r="E9" s="31"/>
      <c r="F9" s="31"/>
      <c r="G9" s="31"/>
    </row>
    <row r="10" spans="1:8" s="4" customFormat="1" ht="13.2" x14ac:dyDescent="0.2">
      <c r="A10" s="8"/>
      <c r="B10" s="16"/>
      <c r="C10" s="8"/>
      <c r="D10" s="8"/>
      <c r="E10" s="8"/>
      <c r="F10" s="8"/>
      <c r="G10" s="8"/>
    </row>
    <row r="11" spans="1:8" s="4" customFormat="1" ht="13.2" x14ac:dyDescent="0.2">
      <c r="A11" s="8"/>
      <c r="B11" s="16"/>
      <c r="C11" s="8"/>
      <c r="D11" s="8"/>
      <c r="E11" s="8"/>
      <c r="F11" s="8"/>
      <c r="G11" s="8"/>
    </row>
    <row r="12" spans="1:8" s="4" customFormat="1" ht="13.2" x14ac:dyDescent="0.2">
      <c r="A12" s="8"/>
      <c r="B12" s="16"/>
      <c r="C12" s="8"/>
      <c r="D12" s="8"/>
      <c r="E12" s="8"/>
      <c r="F12" s="8"/>
      <c r="G12" s="8"/>
    </row>
    <row r="13" spans="1:8" s="4" customFormat="1" ht="13.2" x14ac:dyDescent="0.2">
      <c r="A13" s="8"/>
      <c r="B13" s="16"/>
      <c r="C13" s="8"/>
      <c r="D13" s="8"/>
      <c r="E13" s="8"/>
      <c r="F13" s="8"/>
      <c r="G13" s="8"/>
    </row>
    <row r="14" spans="1:8" s="4" customFormat="1" ht="13.2" x14ac:dyDescent="0.2">
      <c r="A14" s="8"/>
      <c r="B14" s="16"/>
      <c r="C14" s="8"/>
      <c r="D14" s="8"/>
      <c r="E14" s="8"/>
      <c r="F14" s="8"/>
      <c r="G14" s="8"/>
    </row>
    <row r="15" spans="1:8" s="4" customFormat="1" ht="13.2" x14ac:dyDescent="0.2">
      <c r="A15" s="8"/>
      <c r="B15" s="16"/>
      <c r="C15" s="8"/>
      <c r="D15" s="8"/>
      <c r="E15" s="8"/>
      <c r="F15" s="8"/>
      <c r="G15" s="8"/>
    </row>
    <row r="16" spans="1:8" s="4" customFormat="1" ht="13.2" x14ac:dyDescent="0.2">
      <c r="A16" s="8"/>
      <c r="B16" s="16"/>
      <c r="C16" s="8"/>
      <c r="D16" s="8"/>
      <c r="E16" s="8"/>
      <c r="F16" s="8"/>
      <c r="G16" s="8"/>
    </row>
    <row r="17" spans="1:7" ht="48" x14ac:dyDescent="0.2">
      <c r="A17" s="9" t="s">
        <v>2</v>
      </c>
      <c r="B17" s="9" t="s">
        <v>3</v>
      </c>
      <c r="C17" s="10" t="s">
        <v>8</v>
      </c>
      <c r="D17" s="23" t="s">
        <v>53</v>
      </c>
      <c r="E17" s="10" t="s">
        <v>9</v>
      </c>
      <c r="F17" s="10" t="s">
        <v>4</v>
      </c>
      <c r="G17" s="10" t="s">
        <v>5</v>
      </c>
    </row>
    <row r="18" spans="1:7" ht="22.8" x14ac:dyDescent="0.2">
      <c r="A18" s="13">
        <v>1</v>
      </c>
      <c r="B18" s="17" t="s">
        <v>6</v>
      </c>
      <c r="C18" s="11">
        <v>150110</v>
      </c>
      <c r="D18" s="11">
        <v>2</v>
      </c>
      <c r="E18" s="19" t="s">
        <v>45</v>
      </c>
      <c r="F18" s="25"/>
      <c r="G18" s="12">
        <f t="shared" ref="G18:G46" si="0">D18*F18</f>
        <v>0</v>
      </c>
    </row>
    <row r="19" spans="1:7" ht="34.200000000000003" x14ac:dyDescent="0.2">
      <c r="A19" s="13">
        <v>2</v>
      </c>
      <c r="B19" s="17" t="s">
        <v>10</v>
      </c>
      <c r="C19" s="11">
        <v>60205</v>
      </c>
      <c r="D19" s="11">
        <v>1</v>
      </c>
      <c r="E19" s="11" t="s">
        <v>11</v>
      </c>
      <c r="F19" s="25"/>
      <c r="G19" s="12">
        <f t="shared" si="0"/>
        <v>0</v>
      </c>
    </row>
    <row r="20" spans="1:7" ht="45.6" x14ac:dyDescent="0.2">
      <c r="A20" s="13">
        <v>3</v>
      </c>
      <c r="B20" s="17" t="s">
        <v>10</v>
      </c>
      <c r="C20" s="11">
        <v>60205</v>
      </c>
      <c r="D20" s="11">
        <v>1</v>
      </c>
      <c r="E20" s="11" t="s">
        <v>12</v>
      </c>
      <c r="F20" s="25"/>
      <c r="G20" s="12">
        <f t="shared" si="0"/>
        <v>0</v>
      </c>
    </row>
    <row r="21" spans="1:7" ht="34.200000000000003" x14ac:dyDescent="0.2">
      <c r="A21" s="13">
        <v>4</v>
      </c>
      <c r="B21" s="17" t="s">
        <v>13</v>
      </c>
      <c r="C21" s="11">
        <v>60101</v>
      </c>
      <c r="D21" s="11">
        <v>0.1</v>
      </c>
      <c r="E21" s="11" t="s">
        <v>11</v>
      </c>
      <c r="F21" s="25"/>
      <c r="G21" s="12">
        <f t="shared" si="0"/>
        <v>0</v>
      </c>
    </row>
    <row r="22" spans="1:7" ht="22.8" x14ac:dyDescent="0.2">
      <c r="A22" s="13">
        <v>5</v>
      </c>
      <c r="B22" s="17" t="s">
        <v>14</v>
      </c>
      <c r="C22" s="11">
        <v>160506</v>
      </c>
      <c r="D22" s="11">
        <v>4</v>
      </c>
      <c r="E22" s="11" t="s">
        <v>15</v>
      </c>
      <c r="F22" s="25"/>
      <c r="G22" s="12">
        <f t="shared" si="0"/>
        <v>0</v>
      </c>
    </row>
    <row r="23" spans="1:7" ht="22.8" x14ac:dyDescent="0.2">
      <c r="A23" s="13">
        <v>6</v>
      </c>
      <c r="B23" s="14" t="s">
        <v>44</v>
      </c>
      <c r="C23" s="11">
        <v>60404</v>
      </c>
      <c r="D23" s="11">
        <v>0.4</v>
      </c>
      <c r="E23" s="11" t="s">
        <v>15</v>
      </c>
      <c r="F23" s="25"/>
      <c r="G23" s="12">
        <f t="shared" si="0"/>
        <v>0</v>
      </c>
    </row>
    <row r="24" spans="1:7" ht="22.8" x14ac:dyDescent="0.2">
      <c r="A24" s="13">
        <v>7</v>
      </c>
      <c r="B24" s="17" t="s">
        <v>16</v>
      </c>
      <c r="C24" s="11">
        <v>160508</v>
      </c>
      <c r="D24" s="11">
        <v>0.1</v>
      </c>
      <c r="E24" s="11" t="s">
        <v>15</v>
      </c>
      <c r="F24" s="25"/>
      <c r="G24" s="12">
        <f t="shared" si="0"/>
        <v>0</v>
      </c>
    </row>
    <row r="25" spans="1:7" ht="45.6" x14ac:dyDescent="0.2">
      <c r="A25" s="13">
        <v>8</v>
      </c>
      <c r="B25" s="17" t="s">
        <v>17</v>
      </c>
      <c r="C25" s="11">
        <v>80111</v>
      </c>
      <c r="D25" s="11">
        <v>0.5</v>
      </c>
      <c r="E25" s="11" t="s">
        <v>18</v>
      </c>
      <c r="F25" s="25"/>
      <c r="G25" s="12">
        <f t="shared" si="0"/>
        <v>0</v>
      </c>
    </row>
    <row r="26" spans="1:7" ht="34.200000000000003" x14ac:dyDescent="0.2">
      <c r="A26" s="13">
        <v>9</v>
      </c>
      <c r="B26" s="17" t="s">
        <v>19</v>
      </c>
      <c r="C26" s="11">
        <v>70703</v>
      </c>
      <c r="D26" s="11">
        <v>3</v>
      </c>
      <c r="E26" s="11" t="s">
        <v>11</v>
      </c>
      <c r="F26" s="25"/>
      <c r="G26" s="12">
        <f t="shared" si="0"/>
        <v>0</v>
      </c>
    </row>
    <row r="27" spans="1:7" ht="45.6" x14ac:dyDescent="0.2">
      <c r="A27" s="13">
        <v>10</v>
      </c>
      <c r="B27" s="17" t="s">
        <v>19</v>
      </c>
      <c r="C27" s="11">
        <v>70703</v>
      </c>
      <c r="D27" s="11">
        <v>3</v>
      </c>
      <c r="E27" s="11" t="s">
        <v>12</v>
      </c>
      <c r="F27" s="25"/>
      <c r="G27" s="12">
        <f t="shared" si="0"/>
        <v>0</v>
      </c>
    </row>
    <row r="28" spans="1:7" ht="11.4" x14ac:dyDescent="0.2">
      <c r="A28" s="13">
        <v>11</v>
      </c>
      <c r="B28" s="17" t="s">
        <v>20</v>
      </c>
      <c r="C28" s="11">
        <v>120109</v>
      </c>
      <c r="D28" s="11">
        <v>20</v>
      </c>
      <c r="E28" s="11" t="s">
        <v>21</v>
      </c>
      <c r="F28" s="25"/>
      <c r="G28" s="12">
        <f t="shared" si="0"/>
        <v>0</v>
      </c>
    </row>
    <row r="29" spans="1:7" ht="34.200000000000003" x14ac:dyDescent="0.2">
      <c r="A29" s="13">
        <v>12</v>
      </c>
      <c r="B29" s="17" t="s">
        <v>22</v>
      </c>
      <c r="C29" s="11">
        <v>70103</v>
      </c>
      <c r="D29" s="11">
        <v>20</v>
      </c>
      <c r="E29" s="19" t="s">
        <v>46</v>
      </c>
      <c r="F29" s="25"/>
      <c r="G29" s="12">
        <f t="shared" si="0"/>
        <v>0</v>
      </c>
    </row>
    <row r="30" spans="1:7" ht="57" x14ac:dyDescent="0.2">
      <c r="A30" s="13">
        <v>13</v>
      </c>
      <c r="B30" s="17" t="s">
        <v>22</v>
      </c>
      <c r="C30" s="11">
        <v>70103</v>
      </c>
      <c r="D30" s="11">
        <v>20</v>
      </c>
      <c r="E30" s="19" t="s">
        <v>47</v>
      </c>
      <c r="F30" s="25"/>
      <c r="G30" s="12">
        <f t="shared" si="0"/>
        <v>0</v>
      </c>
    </row>
    <row r="31" spans="1:7" ht="34.200000000000003" x14ac:dyDescent="0.2">
      <c r="A31" s="13">
        <v>14</v>
      </c>
      <c r="B31" s="17" t="s">
        <v>22</v>
      </c>
      <c r="C31" s="11">
        <v>70103</v>
      </c>
      <c r="D31" s="11">
        <v>20</v>
      </c>
      <c r="E31" s="11" t="s">
        <v>23</v>
      </c>
      <c r="F31" s="25"/>
      <c r="G31" s="12">
        <f t="shared" si="0"/>
        <v>0</v>
      </c>
    </row>
    <row r="32" spans="1:7" ht="22.8" x14ac:dyDescent="0.2">
      <c r="A32" s="13">
        <v>15</v>
      </c>
      <c r="B32" s="17" t="s">
        <v>24</v>
      </c>
      <c r="C32" s="11">
        <v>70110</v>
      </c>
      <c r="D32" s="11">
        <v>3</v>
      </c>
      <c r="E32" s="11" t="s">
        <v>25</v>
      </c>
      <c r="F32" s="25"/>
      <c r="G32" s="12">
        <f t="shared" si="0"/>
        <v>0</v>
      </c>
    </row>
    <row r="33" spans="1:7" ht="22.8" x14ac:dyDescent="0.2">
      <c r="A33" s="13">
        <v>16</v>
      </c>
      <c r="B33" s="17" t="s">
        <v>26</v>
      </c>
      <c r="C33" s="11">
        <v>190205</v>
      </c>
      <c r="D33" s="11">
        <v>5</v>
      </c>
      <c r="E33" s="11" t="s">
        <v>27</v>
      </c>
      <c r="F33" s="25"/>
      <c r="G33" s="12">
        <f t="shared" si="0"/>
        <v>0</v>
      </c>
    </row>
    <row r="34" spans="1:7" ht="22.8" x14ac:dyDescent="0.2">
      <c r="A34" s="13">
        <v>17</v>
      </c>
      <c r="B34" s="17" t="s">
        <v>28</v>
      </c>
      <c r="C34" s="11">
        <v>160508</v>
      </c>
      <c r="D34" s="11">
        <v>3</v>
      </c>
      <c r="E34" s="11" t="s">
        <v>25</v>
      </c>
      <c r="F34" s="25"/>
      <c r="G34" s="12">
        <f t="shared" si="0"/>
        <v>0</v>
      </c>
    </row>
    <row r="35" spans="1:7" ht="34.200000000000003" x14ac:dyDescent="0.2">
      <c r="A35" s="13">
        <v>18</v>
      </c>
      <c r="B35" s="17" t="s">
        <v>29</v>
      </c>
      <c r="C35" s="11">
        <v>60205</v>
      </c>
      <c r="D35" s="11"/>
      <c r="E35" s="11" t="s">
        <v>11</v>
      </c>
      <c r="F35" s="25"/>
      <c r="G35" s="12">
        <f t="shared" si="0"/>
        <v>0</v>
      </c>
    </row>
    <row r="36" spans="1:7" ht="22.8" x14ac:dyDescent="0.2">
      <c r="A36" s="13">
        <v>19</v>
      </c>
      <c r="B36" s="17" t="s">
        <v>30</v>
      </c>
      <c r="C36" s="11">
        <v>150202</v>
      </c>
      <c r="D36" s="11">
        <v>0.4</v>
      </c>
      <c r="E36" s="11" t="s">
        <v>15</v>
      </c>
      <c r="F36" s="25"/>
      <c r="G36" s="12">
        <f t="shared" si="0"/>
        <v>0</v>
      </c>
    </row>
    <row r="37" spans="1:7" ht="22.8" x14ac:dyDescent="0.2">
      <c r="A37" s="13">
        <v>20</v>
      </c>
      <c r="B37" s="17" t="s">
        <v>31</v>
      </c>
      <c r="C37" s="11">
        <v>70709</v>
      </c>
      <c r="D37" s="11">
        <v>7</v>
      </c>
      <c r="E37" s="11" t="s">
        <v>15</v>
      </c>
      <c r="F37" s="25"/>
      <c r="G37" s="12">
        <f t="shared" si="0"/>
        <v>0</v>
      </c>
    </row>
    <row r="38" spans="1:7" ht="11.4" x14ac:dyDescent="0.2">
      <c r="A38" s="13">
        <v>21</v>
      </c>
      <c r="B38" s="17" t="s">
        <v>31</v>
      </c>
      <c r="C38" s="11">
        <v>70709</v>
      </c>
      <c r="D38" s="11">
        <v>7</v>
      </c>
      <c r="E38" s="11" t="s">
        <v>32</v>
      </c>
      <c r="F38" s="25"/>
      <c r="G38" s="12">
        <f t="shared" si="0"/>
        <v>0</v>
      </c>
    </row>
    <row r="39" spans="1:7" ht="45.6" x14ac:dyDescent="0.2">
      <c r="A39" s="13">
        <v>22</v>
      </c>
      <c r="B39" s="17" t="s">
        <v>33</v>
      </c>
      <c r="C39" s="11">
        <v>160209</v>
      </c>
      <c r="D39" s="11">
        <v>0.1</v>
      </c>
      <c r="E39" s="11" t="s">
        <v>50</v>
      </c>
      <c r="F39" s="25"/>
      <c r="G39" s="12">
        <f t="shared" si="0"/>
        <v>0</v>
      </c>
    </row>
    <row r="40" spans="1:7" ht="34.200000000000003" x14ac:dyDescent="0.2">
      <c r="A40" s="13">
        <v>23</v>
      </c>
      <c r="B40" s="17" t="s">
        <v>34</v>
      </c>
      <c r="C40" s="11">
        <v>160506</v>
      </c>
      <c r="D40" s="11">
        <v>0.2</v>
      </c>
      <c r="E40" s="11" t="s">
        <v>51</v>
      </c>
      <c r="F40" s="25"/>
      <c r="G40" s="12">
        <f t="shared" si="0"/>
        <v>0</v>
      </c>
    </row>
    <row r="41" spans="1:7" ht="34.200000000000003" x14ac:dyDescent="0.2">
      <c r="A41" s="13">
        <v>24</v>
      </c>
      <c r="B41" s="17" t="s">
        <v>35</v>
      </c>
      <c r="C41" s="11">
        <v>80409</v>
      </c>
      <c r="D41" s="11">
        <v>0.4</v>
      </c>
      <c r="E41" s="11" t="s">
        <v>52</v>
      </c>
      <c r="F41" s="25"/>
      <c r="G41" s="12">
        <f t="shared" si="0"/>
        <v>0</v>
      </c>
    </row>
    <row r="42" spans="1:7" ht="22.8" x14ac:dyDescent="0.2">
      <c r="A42" s="13">
        <v>25</v>
      </c>
      <c r="B42" s="17" t="s">
        <v>36</v>
      </c>
      <c r="C42" s="11">
        <v>100114</v>
      </c>
      <c r="D42" s="11">
        <v>0.1</v>
      </c>
      <c r="E42" s="11" t="s">
        <v>37</v>
      </c>
      <c r="F42" s="25"/>
      <c r="G42" s="12">
        <f t="shared" si="0"/>
        <v>0</v>
      </c>
    </row>
    <row r="43" spans="1:7" ht="22.8" x14ac:dyDescent="0.2">
      <c r="A43" s="13">
        <v>26</v>
      </c>
      <c r="B43" s="14" t="s">
        <v>48</v>
      </c>
      <c r="C43" s="11">
        <v>160305</v>
      </c>
      <c r="D43" s="11">
        <v>5</v>
      </c>
      <c r="E43" s="11" t="s">
        <v>38</v>
      </c>
      <c r="F43" s="25"/>
      <c r="G43" s="12">
        <f t="shared" si="0"/>
        <v>0</v>
      </c>
    </row>
    <row r="44" spans="1:7" ht="22.8" x14ac:dyDescent="0.2">
      <c r="A44" s="13">
        <v>27</v>
      </c>
      <c r="B44" s="17" t="s">
        <v>39</v>
      </c>
      <c r="C44" s="11">
        <v>160213</v>
      </c>
      <c r="D44" s="11">
        <v>1</v>
      </c>
      <c r="E44" s="11" t="s">
        <v>15</v>
      </c>
      <c r="F44" s="25"/>
      <c r="G44" s="12">
        <f t="shared" si="0"/>
        <v>0</v>
      </c>
    </row>
    <row r="45" spans="1:7" ht="22.8" x14ac:dyDescent="0.2">
      <c r="A45" s="13">
        <v>28</v>
      </c>
      <c r="B45" s="17" t="s">
        <v>40</v>
      </c>
      <c r="C45" s="11">
        <v>180203</v>
      </c>
      <c r="D45" s="11">
        <v>0.2</v>
      </c>
      <c r="E45" s="11" t="s">
        <v>41</v>
      </c>
      <c r="F45" s="25"/>
      <c r="G45" s="12">
        <f t="shared" si="0"/>
        <v>0</v>
      </c>
    </row>
    <row r="46" spans="1:7" ht="11.4" x14ac:dyDescent="0.2">
      <c r="A46" s="13">
        <v>29</v>
      </c>
      <c r="B46" s="17" t="s">
        <v>42</v>
      </c>
      <c r="C46" s="11">
        <v>120114</v>
      </c>
      <c r="D46" s="11">
        <v>30</v>
      </c>
      <c r="E46" s="11" t="s">
        <v>43</v>
      </c>
      <c r="F46" s="25"/>
      <c r="G46" s="12">
        <f t="shared" si="0"/>
        <v>0</v>
      </c>
    </row>
    <row r="47" spans="1:7" ht="24.75" customHeight="1" x14ac:dyDescent="0.2">
      <c r="A47" s="27" t="s">
        <v>7</v>
      </c>
      <c r="B47" s="27"/>
      <c r="C47" s="27"/>
      <c r="D47" s="27"/>
      <c r="E47" s="27"/>
      <c r="F47" s="27"/>
      <c r="G47" s="26">
        <f>SUM(G18:G46)</f>
        <v>0</v>
      </c>
    </row>
    <row r="50" spans="2:3" ht="24" x14ac:dyDescent="0.2">
      <c r="B50" s="20" t="s">
        <v>49</v>
      </c>
      <c r="C50" s="22" t="s">
        <v>54</v>
      </c>
    </row>
    <row r="51" spans="2:3" x14ac:dyDescent="0.2">
      <c r="B51" s="21">
        <v>2027</v>
      </c>
      <c r="C51" s="24"/>
    </row>
    <row r="52" spans="2:3" x14ac:dyDescent="0.2">
      <c r="B52" s="21">
        <v>2028</v>
      </c>
      <c r="C52" s="24"/>
    </row>
    <row r="53" spans="2:3" x14ac:dyDescent="0.2">
      <c r="B53" s="21">
        <v>2029</v>
      </c>
      <c r="C53" s="24"/>
    </row>
    <row r="54" spans="2:3" x14ac:dyDescent="0.2">
      <c r="B54" s="21">
        <v>2030</v>
      </c>
      <c r="C54" s="24"/>
    </row>
  </sheetData>
  <sheetProtection algorithmName="SHA-512" hashValue="T5IWEoTadTAe1QfnUPonyQyK/j0tAP63YMqXAJjwXjknw2qBx9vb6V7H+cCfwxeUdVASz45zfFgT3p5RPSsPBw==" saltValue="C9jZJbsqE7Rc4dxvCzc5ww==" spinCount="100000" sheet="1" objects="1" scenarios="1"/>
  <mergeCells count="6">
    <mergeCell ref="A47:F47"/>
    <mergeCell ref="A1:G1"/>
    <mergeCell ref="A2:G2"/>
    <mergeCell ref="A7:B7"/>
    <mergeCell ref="A8:G8"/>
    <mergeCell ref="A9:G9"/>
  </mergeCells>
  <pageMargins left="0.7" right="0.7" top="0.75" bottom="0.75" header="0.3" footer="0.3"/>
  <pageSetup paperSize="9" scale="75" orientation="portrait" r:id="rId1"/>
  <headerFooter>
    <oddHeader>&amp;LA 301/25-107
Preisblatt Los 1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Zöller, Sabine</cp:lastModifiedBy>
  <cp:revision>2</cp:revision>
  <dcterms:created xsi:type="dcterms:W3CDTF">2017-08-10T19:20:03Z</dcterms:created>
  <dcterms:modified xsi:type="dcterms:W3CDTF">2026-07-30T08:44:17Z</dcterms:modified>
</cp:coreProperties>
</file>